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4.09.2022 - 25.09.2022\"/>
    </mc:Choice>
  </mc:AlternateContent>
  <xr:revisionPtr revIDLastSave="0" documentId="13_ncr:1_{D2B91DDC-07AB-4D5C-808C-60BB3E08CB0E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44" i="1" l="1"/>
  <c r="X1244" i="1"/>
  <c r="P1244" i="1"/>
  <c r="N1244" i="1"/>
  <c r="K1244" i="1"/>
  <c r="I1244" i="1"/>
  <c r="Z1243" i="1"/>
  <c r="X1243" i="1"/>
  <c r="P1243" i="1"/>
  <c r="N1243" i="1"/>
  <c r="K1243" i="1"/>
  <c r="I1243" i="1"/>
  <c r="Z1242" i="1"/>
  <c r="X1242" i="1"/>
  <c r="AA1242" i="1" s="1"/>
  <c r="P1242" i="1"/>
  <c r="N1242" i="1"/>
  <c r="K1242" i="1"/>
  <c r="I1242" i="1"/>
  <c r="Z1241" i="1"/>
  <c r="X1241" i="1"/>
  <c r="P1241" i="1"/>
  <c r="N1241" i="1"/>
  <c r="K1241" i="1"/>
  <c r="I1241" i="1"/>
  <c r="Z1240" i="1"/>
  <c r="AA1240" i="1" s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AA1238" i="1" s="1"/>
  <c r="P1238" i="1"/>
  <c r="N1238" i="1"/>
  <c r="K1238" i="1"/>
  <c r="I1238" i="1"/>
  <c r="Z1237" i="1"/>
  <c r="X1237" i="1"/>
  <c r="P1237" i="1"/>
  <c r="N1237" i="1"/>
  <c r="K1237" i="1"/>
  <c r="I1237" i="1"/>
  <c r="Z1236" i="1"/>
  <c r="AA1236" i="1" s="1"/>
  <c r="X1236" i="1"/>
  <c r="P1236" i="1"/>
  <c r="N1236" i="1"/>
  <c r="K1236" i="1"/>
  <c r="I1236" i="1"/>
  <c r="L1236" i="1" s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H1244" i="1"/>
  <c r="M1244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AA1243" i="1" l="1"/>
  <c r="Q1235" i="1"/>
  <c r="Q1236" i="1"/>
  <c r="L1239" i="1"/>
  <c r="Q1244" i="1"/>
  <c r="AA1244" i="1"/>
  <c r="Q1237" i="1"/>
  <c r="Q1241" i="1"/>
  <c r="AA1237" i="1"/>
  <c r="Q1240" i="1"/>
  <c r="Q1231" i="1"/>
  <c r="AA1235" i="1"/>
  <c r="AA1231" i="1"/>
  <c r="L1234" i="1"/>
  <c r="L1237" i="1"/>
  <c r="L1232" i="1"/>
  <c r="L1233" i="1"/>
  <c r="Q1238" i="1"/>
  <c r="Q1222" i="1"/>
  <c r="L1231" i="1"/>
  <c r="Q1242" i="1"/>
  <c r="AA1241" i="1"/>
  <c r="AA1232" i="1"/>
  <c r="B1242" i="1"/>
  <c r="B1239" i="1"/>
  <c r="B1240" i="1"/>
  <c r="B1235" i="1"/>
  <c r="B1237" i="1"/>
  <c r="L1244" i="1"/>
  <c r="B1241" i="1"/>
  <c r="B1238" i="1"/>
  <c r="B1243" i="1"/>
  <c r="Q1243" i="1"/>
  <c r="B1244" i="1"/>
  <c r="B1236" i="1"/>
  <c r="L1238" i="1"/>
  <c r="L1240" i="1"/>
  <c r="L1241" i="1"/>
  <c r="L1242" i="1"/>
  <c r="AA1239" i="1"/>
  <c r="Q1239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E958" i="1"/>
  <c r="D958" i="1"/>
  <c r="X957" i="1"/>
  <c r="Y957" i="1" s="1"/>
  <c r="X956" i="1"/>
  <c r="Z957" i="1"/>
  <c r="V957" i="1"/>
  <c r="U957" i="1"/>
  <c r="R957" i="1"/>
  <c r="P957" i="1"/>
  <c r="N957" i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E944" i="1"/>
  <c r="D944" i="1"/>
  <c r="Z943" i="1"/>
  <c r="X943" i="1"/>
  <c r="V943" i="1"/>
  <c r="U943" i="1"/>
  <c r="R943" i="1"/>
  <c r="P943" i="1"/>
  <c r="N943" i="1"/>
  <c r="O996" i="1" s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P941" i="1"/>
  <c r="N941" i="1"/>
  <c r="K941" i="1"/>
  <c r="I941" i="1"/>
  <c r="E941" i="1"/>
  <c r="D941" i="1"/>
  <c r="Z940" i="1"/>
  <c r="Z939" i="1"/>
  <c r="X940" i="1"/>
  <c r="X939" i="1"/>
  <c r="V940" i="1"/>
  <c r="U940" i="1"/>
  <c r="R940" i="1"/>
  <c r="R939" i="1"/>
  <c r="U939" i="1"/>
  <c r="V939" i="1"/>
  <c r="P940" i="1"/>
  <c r="P939" i="1"/>
  <c r="N940" i="1"/>
  <c r="N939" i="1"/>
  <c r="O939" i="1" s="1"/>
  <c r="K940" i="1"/>
  <c r="K939" i="1"/>
  <c r="I940" i="1"/>
  <c r="I939" i="1"/>
  <c r="E940" i="1"/>
  <c r="D940" i="1"/>
  <c r="E939" i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Y989" i="1" s="1"/>
  <c r="V936" i="1"/>
  <c r="U936" i="1"/>
  <c r="R936" i="1"/>
  <c r="P936" i="1"/>
  <c r="N936" i="1"/>
  <c r="K936" i="1"/>
  <c r="I936" i="1"/>
  <c r="E936" i="1"/>
  <c r="D936" i="1"/>
  <c r="Z935" i="1"/>
  <c r="X935" i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AA853" i="1" s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Y879" i="1" s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G824" i="1" s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G925" i="1" s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G886" i="1" s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G957" i="1" s="1"/>
  <c r="E905" i="1"/>
  <c r="E906" i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S829" i="1" s="1"/>
  <c r="R830" i="1"/>
  <c r="R831" i="1"/>
  <c r="S831" i="1" s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S853" i="1" s="1"/>
  <c r="R854" i="1"/>
  <c r="R855" i="1"/>
  <c r="S855" i="1" s="1"/>
  <c r="R856" i="1"/>
  <c r="R857" i="1"/>
  <c r="R858" i="1"/>
  <c r="R859" i="1"/>
  <c r="R860" i="1"/>
  <c r="R861" i="1"/>
  <c r="R862" i="1"/>
  <c r="R863" i="1"/>
  <c r="S863" i="1" s="1"/>
  <c r="R864" i="1"/>
  <c r="R865" i="1"/>
  <c r="R866" i="1"/>
  <c r="R867" i="1"/>
  <c r="R868" i="1"/>
  <c r="R869" i="1"/>
  <c r="R870" i="1"/>
  <c r="R871" i="1"/>
  <c r="S924" i="1" s="1"/>
  <c r="R872" i="1"/>
  <c r="R873" i="1"/>
  <c r="R874" i="1"/>
  <c r="R875" i="1"/>
  <c r="S928" i="1" s="1"/>
  <c r="R876" i="1"/>
  <c r="R877" i="1"/>
  <c r="R878" i="1"/>
  <c r="R879" i="1"/>
  <c r="S879" i="1" s="1"/>
  <c r="R880" i="1"/>
  <c r="R881" i="1"/>
  <c r="R882" i="1"/>
  <c r="R883" i="1"/>
  <c r="R884" i="1"/>
  <c r="R885" i="1"/>
  <c r="R886" i="1"/>
  <c r="R887" i="1"/>
  <c r="S940" i="1" s="1"/>
  <c r="R888" i="1"/>
  <c r="R889" i="1"/>
  <c r="R890" i="1"/>
  <c r="R891" i="1"/>
  <c r="R892" i="1"/>
  <c r="R893" i="1"/>
  <c r="R894" i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O959" i="1" s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P894" i="1"/>
  <c r="N894" i="1"/>
  <c r="P893" i="1"/>
  <c r="N893" i="1"/>
  <c r="P892" i="1"/>
  <c r="N892" i="1"/>
  <c r="O945" i="1" s="1"/>
  <c r="K896" i="1"/>
  <c r="I896" i="1"/>
  <c r="J949" i="1" s="1"/>
  <c r="K895" i="1"/>
  <c r="I895" i="1"/>
  <c r="K894" i="1"/>
  <c r="I894" i="1"/>
  <c r="K893" i="1"/>
  <c r="I893" i="1"/>
  <c r="J946" i="1" s="1"/>
  <c r="K892" i="1"/>
  <c r="I892" i="1"/>
  <c r="P891" i="1"/>
  <c r="N891" i="1"/>
  <c r="O944" i="1" s="1"/>
  <c r="K891" i="1"/>
  <c r="I891" i="1"/>
  <c r="P890" i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N886" i="1"/>
  <c r="K886" i="1"/>
  <c r="I886" i="1"/>
  <c r="J939" i="1" s="1"/>
  <c r="P885" i="1"/>
  <c r="N885" i="1"/>
  <c r="K885" i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K882" i="1"/>
  <c r="K881" i="1"/>
  <c r="I882" i="1"/>
  <c r="I881" i="1"/>
  <c r="J934" i="1" s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P873" i="1"/>
  <c r="N873" i="1"/>
  <c r="K873" i="1"/>
  <c r="I873" i="1"/>
  <c r="P872" i="1"/>
  <c r="N872" i="1"/>
  <c r="K872" i="1"/>
  <c r="I872" i="1"/>
  <c r="P871" i="1"/>
  <c r="N871" i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J861" i="1" s="1"/>
  <c r="P860" i="1"/>
  <c r="N860" i="1"/>
  <c r="K860" i="1"/>
  <c r="I860" i="1"/>
  <c r="J860" i="1" s="1"/>
  <c r="P859" i="1"/>
  <c r="N859" i="1"/>
  <c r="O859" i="1" s="1"/>
  <c r="K859" i="1"/>
  <c r="I859" i="1"/>
  <c r="L859" i="1" s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I833" i="1"/>
  <c r="J833" i="1" s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J819" i="1" s="1"/>
  <c r="G819" i="1"/>
  <c r="G840" i="1"/>
  <c r="AA885" i="1"/>
  <c r="AA881" i="1"/>
  <c r="AA865" i="1"/>
  <c r="AA845" i="1"/>
  <c r="Y846" i="1"/>
  <c r="Y886" i="1"/>
  <c r="AA837" i="1"/>
  <c r="AA821" i="1"/>
  <c r="O923" i="1"/>
  <c r="L931" i="1"/>
  <c r="L934" i="1"/>
  <c r="AA954" i="1"/>
  <c r="Q955" i="1"/>
  <c r="AA961" i="1"/>
  <c r="L963" i="1"/>
  <c r="Q966" i="1"/>
  <c r="O966" i="1"/>
  <c r="L966" i="1"/>
  <c r="AA969" i="1"/>
  <c r="Q974" i="1"/>
  <c r="G917" i="1"/>
  <c r="O968" i="1"/>
  <c r="O970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29" i="1"/>
  <c r="G982" i="1"/>
  <c r="O998" i="1"/>
  <c r="O1008" i="1"/>
  <c r="J1049" i="1"/>
  <c r="J1050" i="1"/>
  <c r="Q970" i="1"/>
  <c r="Q972" i="1"/>
  <c r="J994" i="1"/>
  <c r="O1028" i="1"/>
  <c r="O1043" i="1"/>
  <c r="L1060" i="1"/>
  <c r="O994" i="1"/>
  <c r="J1014" i="1"/>
  <c r="J1017" i="1"/>
  <c r="J985" i="1"/>
  <c r="O974" i="1"/>
  <c r="L993" i="1"/>
  <c r="L984" i="1"/>
  <c r="L1056" i="1"/>
  <c r="S917" i="1"/>
  <c r="G826" i="1"/>
  <c r="G975" i="1"/>
  <c r="S1015" i="1"/>
  <c r="S1029" i="1"/>
  <c r="S1030" i="1"/>
  <c r="S1052" i="1"/>
  <c r="G1030" i="1"/>
  <c r="S1013" i="1"/>
  <c r="G897" i="1"/>
  <c r="O1023" i="1"/>
  <c r="L1031" i="1"/>
  <c r="J987" i="1"/>
  <c r="O990" i="1"/>
  <c r="L1038" i="1"/>
  <c r="L828" i="1"/>
  <c r="Q990" i="1"/>
  <c r="L1046" i="1"/>
  <c r="Q1021" i="1"/>
  <c r="J829" i="1"/>
  <c r="J1041" i="1"/>
  <c r="Q1061" i="1"/>
  <c r="L1061" i="1"/>
  <c r="O1061" i="1"/>
  <c r="B1062" i="1"/>
  <c r="C1115" i="1" s="1"/>
  <c r="AA1063" i="1"/>
  <c r="O955" i="1"/>
  <c r="L943" i="1"/>
  <c r="O1062" i="1"/>
  <c r="J964" i="1"/>
  <c r="Q1024" i="1"/>
  <c r="L1043" i="1"/>
  <c r="J1064" i="1"/>
  <c r="O953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G1010" i="1"/>
  <c r="G1020" i="1"/>
  <c r="S1103" i="1"/>
  <c r="S1049" i="1"/>
  <c r="G860" i="1"/>
  <c r="G996" i="1"/>
  <c r="S1033" i="1"/>
  <c r="G991" i="1"/>
  <c r="G1082" i="1"/>
  <c r="G1106" i="1"/>
  <c r="G951" i="1"/>
  <c r="G850" i="1"/>
  <c r="S1091" i="1"/>
  <c r="G993" i="1"/>
  <c r="G1024" i="1"/>
  <c r="S967" i="1"/>
  <c r="B1029" i="1"/>
  <c r="L1108" i="1"/>
  <c r="Q906" i="1"/>
  <c r="O1036" i="1"/>
  <c r="G887" i="1"/>
  <c r="Y898" i="1"/>
  <c r="Q915" i="1"/>
  <c r="AA877" i="1"/>
  <c r="S925" i="1"/>
  <c r="J827" i="1"/>
  <c r="Y932" i="1"/>
  <c r="S1088" i="1"/>
  <c r="S1035" i="1"/>
  <c r="G895" i="1"/>
  <c r="S861" i="1"/>
  <c r="Y930" i="1"/>
  <c r="O890" i="1"/>
  <c r="L956" i="1"/>
  <c r="O1046" i="1"/>
  <c r="Q1046" i="1"/>
  <c r="S1110" i="1"/>
  <c r="AA1049" i="1"/>
  <c r="O1108" i="1"/>
  <c r="AA981" i="1"/>
  <c r="Y925" i="1"/>
  <c r="J1025" i="1"/>
  <c r="J972" i="1"/>
  <c r="G1031" i="1"/>
  <c r="Y1037" i="1"/>
  <c r="Y1090" i="1"/>
  <c r="J1073" i="1"/>
  <c r="S1095" i="1"/>
  <c r="G1098" i="1"/>
  <c r="S1007" i="1"/>
  <c r="Y1027" i="1"/>
  <c r="Q1014" i="1"/>
  <c r="O1089" i="1"/>
  <c r="Y927" i="1"/>
  <c r="Y999" i="1"/>
  <c r="S1045" i="1"/>
  <c r="S1070" i="1"/>
  <c r="O1076" i="1"/>
  <c r="Q1076" i="1"/>
  <c r="L1109" i="1"/>
  <c r="AA1057" i="1"/>
  <c r="G1059" i="1"/>
  <c r="Q1031" i="1"/>
  <c r="O1051" i="1"/>
  <c r="Q1056" i="1"/>
  <c r="Y1060" i="1"/>
  <c r="Y1063" i="1"/>
  <c r="Y1080" i="1"/>
  <c r="O1081" i="1"/>
  <c r="AA1021" i="1"/>
  <c r="O1087" i="1"/>
  <c r="B1059" i="1"/>
  <c r="L1063" i="1"/>
  <c r="L1071" i="1"/>
  <c r="S1087" i="1"/>
  <c r="J1093" i="1"/>
  <c r="O110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J1090" i="1" l="1"/>
  <c r="Q870" i="1"/>
  <c r="O898" i="1"/>
  <c r="L854" i="1"/>
  <c r="L877" i="1"/>
  <c r="J935" i="1"/>
  <c r="L885" i="1"/>
  <c r="S947" i="1"/>
  <c r="S939" i="1"/>
  <c r="S931" i="1"/>
  <c r="S870" i="1"/>
  <c r="S915" i="1"/>
  <c r="G909" i="1"/>
  <c r="G954" i="1"/>
  <c r="G946" i="1"/>
  <c r="G885" i="1"/>
  <c r="G877" i="1"/>
  <c r="Y923" i="1"/>
  <c r="Y920" i="1"/>
  <c r="O963" i="1"/>
  <c r="L917" i="1"/>
  <c r="Q919" i="1"/>
  <c r="G984" i="1"/>
  <c r="L933" i="1"/>
  <c r="Q935" i="1"/>
  <c r="L936" i="1"/>
  <c r="AA936" i="1"/>
  <c r="G992" i="1"/>
  <c r="O993" i="1"/>
  <c r="J997" i="1"/>
  <c r="AA944" i="1"/>
  <c r="G1000" i="1"/>
  <c r="AA950" i="1"/>
  <c r="L949" i="1"/>
  <c r="O1010" i="1"/>
  <c r="J1047" i="1"/>
  <c r="Y1051" i="1"/>
  <c r="S1057" i="1"/>
  <c r="Y992" i="1"/>
  <c r="S1014" i="1"/>
  <c r="AA957" i="1"/>
  <c r="O876" i="1"/>
  <c r="J879" i="1"/>
  <c r="S900" i="1"/>
  <c r="S892" i="1"/>
  <c r="S937" i="1"/>
  <c r="S876" i="1"/>
  <c r="S921" i="1"/>
  <c r="S852" i="1"/>
  <c r="S828" i="1"/>
  <c r="G891" i="1"/>
  <c r="G883" i="1"/>
  <c r="J1011" i="1"/>
  <c r="AA1027" i="1"/>
  <c r="AA1035" i="1"/>
  <c r="AA1040" i="1"/>
  <c r="L1088" i="1"/>
  <c r="L1106" i="1"/>
  <c r="AA1109" i="1"/>
  <c r="L848" i="1"/>
  <c r="J1063" i="1"/>
  <c r="Y1010" i="1"/>
  <c r="O878" i="1"/>
  <c r="B833" i="1"/>
  <c r="C833" i="1" s="1"/>
  <c r="Q846" i="1"/>
  <c r="J908" i="1"/>
  <c r="J927" i="1"/>
  <c r="J933" i="1"/>
  <c r="Q881" i="1"/>
  <c r="J941" i="1"/>
  <c r="O948" i="1"/>
  <c r="G959" i="1"/>
  <c r="AA842" i="1"/>
  <c r="G969" i="1"/>
  <c r="J974" i="1"/>
  <c r="S994" i="1"/>
  <c r="Y1109" i="1"/>
  <c r="O924" i="1"/>
  <c r="O886" i="1"/>
  <c r="O935" i="1"/>
  <c r="S979" i="1"/>
  <c r="Y988" i="1"/>
  <c r="O919" i="1"/>
  <c r="O943" i="1"/>
  <c r="B857" i="1"/>
  <c r="C857" i="1" s="1"/>
  <c r="L861" i="1"/>
  <c r="J911" i="1"/>
  <c r="J891" i="1"/>
  <c r="L865" i="1"/>
  <c r="Q872" i="1"/>
  <c r="Q884" i="1"/>
  <c r="Q886" i="1"/>
  <c r="Q890" i="1"/>
  <c r="L893" i="1"/>
  <c r="G940" i="1"/>
  <c r="AA917" i="1"/>
  <c r="L922" i="1"/>
  <c r="G986" i="1"/>
  <c r="Y994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10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C938" i="1" s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Q894" i="1"/>
  <c r="Q867" i="1"/>
  <c r="Q824" i="1"/>
  <c r="J962" i="1"/>
  <c r="J909" i="1"/>
  <c r="G875" i="1"/>
  <c r="G928" i="1"/>
  <c r="Q914" i="1"/>
  <c r="B914" i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C1055" i="1" s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91" i="1" l="1"/>
  <c r="C914" i="1"/>
  <c r="C1078" i="1"/>
  <c r="C1003" i="1"/>
  <c r="C940" i="1"/>
  <c r="C1089" i="1"/>
  <c r="C1042" i="1"/>
  <c r="C1102" i="1"/>
  <c r="C1163" i="1"/>
  <c r="C992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<sst xmlns="http://schemas.openxmlformats.org/spreadsheetml/2006/main" count="64" uniqueCount="28">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</sst>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2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13"/>
      <sheetName val="Chart14"/>
      <sheetName val="Chart15"/>
      <sheetName val="Chart16"/>
      <sheetName val="Chart17"/>
      <sheetName val="Chart18"/>
      <sheetName val="Sheet1"/>
      <sheetName val="Chart19"/>
      <sheetName val="Chart20"/>
      <sheetName val="Chart21"/>
      <sheetName val="Chart22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44"/>
  <sheetViews>
    <sheetView tabSelected="1" topLeftCell="A7" zoomScaleNormal="100" zoomScaleSheetLayoutView="100" workbookViewId="0">
      <pane xSplit="1" ySplit="2" topLeftCell="T1235" activePane="bottomRight" state="frozen"/>
      <selection pane="topRight" activeCell="B7" sqref="B7"/>
      <selection pane="bottomLeft" activeCell="A9" sqref="A9"/>
      <selection pane="bottomRight" activeCell="AG1244" sqref="AG1244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44" si="567">+K1231+P1231+R1231+U1231+V1231+Z1231</f>
        <v>23314848.348199997</v>
      </c>
      <c r="C1231" s="71">
        <f t="shared" ref="C1231:C1244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44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44" si="570">(I1231/I1178)-1</f>
        <v>0.112836428288275</v>
      </c>
      <c r="K1231" s="75">
        <f>'[6]Marketshare 2018'!$HL$67</f>
        <v>8779847.3081999999</v>
      </c>
      <c r="L1231" s="77">
        <f t="shared" ref="L1231:L1244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44" si="572">(N1231/N1178)-1</f>
        <v>0.58083538243658017</v>
      </c>
      <c r="P1231" s="75">
        <f>'[6]Marketshare 2018'!$HL$77</f>
        <v>4491150.3</v>
      </c>
      <c r="Q1231" s="77">
        <f t="shared" ref="Q1231:Q1244" si="573">(P1231/0.09)/N1231</f>
        <v>0.19407178000432582</v>
      </c>
      <c r="R1231" s="72">
        <f>[5]Data!$W$1226</f>
        <v>1538595.27</v>
      </c>
      <c r="S1231" s="79">
        <f t="shared" ref="S1231:S1244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44" si="575">(X1231/X1178)-1</f>
        <v>0.13830310748395092</v>
      </c>
      <c r="Z1231" s="75">
        <f>'[7]From Apr 2018'!$HL$18</f>
        <v>2519008.29</v>
      </c>
      <c r="AA1231" s="77">
        <f t="shared" ref="AA1231:AA1244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:H1244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:M1244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f t="shared" si="577"/>
        <v>9538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f t="shared" si="578"/>
        <v>356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4105</v>
      </c>
      <c r="U1244" s="80">
        <f>[5]Data!$X$1239</f>
        <v>518318.89</v>
      </c>
      <c r="V1244" s="81">
        <f>[5]Data!$Y$1239</f>
        <v>8668567.2300000023</v>
      </c>
      <c r="W1244" s="67">
        <v>2494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2022-10-17T10:22:58Z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